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E18E9AE9-2CE9-4EFA-847D-0EF49E1EE613}" xr6:coauthVersionLast="47" xr6:coauthVersionMax="47" xr10:uidLastSave="{00000000-0000-0000-0000-000000000000}"/>
  <bookViews>
    <workbookView xWindow="-120" yWindow="-120" windowWidth="20730" windowHeight="11160" xr2:uid="{07BF969D-0785-4229-AA0F-188D2373342C}"/>
  </bookViews>
  <sheets>
    <sheet name="JUNIO 2023" sheetId="1" r:id="rId1"/>
  </sheets>
  <definedNames>
    <definedName name="_xlnm.Print_Area" localSheetId="0">'JUNIO 2023'!$A$1:$E$98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1" l="1"/>
  <c r="C59" i="1"/>
  <c r="C34" i="1"/>
  <c r="C24" i="1"/>
  <c r="C14" i="1"/>
  <c r="C9" i="1"/>
  <c r="C69" i="1"/>
  <c r="C74" i="1"/>
  <c r="C49" i="1"/>
  <c r="C30" i="1" l="1"/>
  <c r="C81" i="1" l="1"/>
  <c r="C84" i="1"/>
  <c r="C88" i="1"/>
  <c r="C90" i="1"/>
  <c r="C62" i="1"/>
  <c r="C23" i="1"/>
  <c r="C58" i="1" l="1"/>
  <c r="C87" i="1"/>
  <c r="C68" i="1"/>
  <c r="C8" i="1"/>
  <c r="C7" i="1" l="1"/>
  <c r="C66" i="1"/>
  <c r="C6" i="1" l="1"/>
</calcChain>
</file>

<file path=xl/sharedStrings.xml><?xml version="1.0" encoding="utf-8"?>
<sst xmlns="http://schemas.openxmlformats.org/spreadsheetml/2006/main" count="90" uniqueCount="71">
  <si>
    <t>PASIVO CORRIENTE</t>
  </si>
  <si>
    <t>PROVISIONES A PAGAR</t>
  </si>
  <si>
    <t>RETENCION S/IVA</t>
  </si>
  <si>
    <t>RETENCION SEGURO SOCIAL</t>
  </si>
  <si>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</si>
  <si>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</si>
  <si>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</si>
  <si>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</si>
  <si>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</si>
  <si>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</si>
  <si>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OBLIGACIONES BANCARIAS</t>
  </si>
  <si>
    <t xml:space="preserve">OBLIGACIONES EN MONEDA NACIONAL </t>
  </si>
  <si>
    <t xml:space="preserve">BANCO REGIONAL S.A. </t>
  </si>
  <si>
    <t>OBLIGACIONES EN MONEDA EXTRANJERA</t>
  </si>
  <si>
    <t>BANCO VISION SAECA</t>
  </si>
  <si>
    <t xml:space="preserve">BANCO SUDAMERIS S.A. </t>
  </si>
  <si>
    <t xml:space="preserve">BANCO BASA S.A. </t>
  </si>
  <si>
    <t>BANCO CONTINENTAL SAECA</t>
  </si>
  <si>
    <t xml:space="preserve">OBLIGACIONES COMERCIALES </t>
  </si>
  <si>
    <t>OBLIGACIONES VARIAS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</si>
  <si>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</si>
  <si>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</si>
  <si>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</si>
  <si>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</si>
  <si>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>PROVISIONES</t>
  </si>
  <si>
    <t>REPRESENTADAS</t>
  </si>
  <si>
    <t>ACREEDORES</t>
  </si>
  <si>
    <t xml:space="preserve">ACREEDORES VARIOS </t>
  </si>
  <si>
    <t>WALTER DANIEL ISMACHOWIEZ</t>
  </si>
  <si>
    <t xml:space="preserve">OBLIGACIONES VARIAS Y FISCALES </t>
  </si>
  <si>
    <t xml:space="preserve">OBLIGACIONES P/EMISIONES </t>
  </si>
  <si>
    <t>OBLIGACIONES EN MONEDA NACIONAL</t>
  </si>
  <si>
    <t>BONOS A PAGAR  Gs.</t>
  </si>
  <si>
    <t>INTERESES S/BONOS A PAGAR Gs.</t>
  </si>
  <si>
    <t>INTERESES S/BONOS A PAGAR  U$s.</t>
  </si>
  <si>
    <t xml:space="preserve">PASIVO NO CORRIENTE </t>
  </si>
  <si>
    <t>05/11/2028</t>
  </si>
  <si>
    <t xml:space="preserve">BANCO BASA </t>
  </si>
  <si>
    <t>GARANTIAS VARIAS</t>
  </si>
  <si>
    <t>GARANTIA ALQUILERES</t>
  </si>
  <si>
    <t>Victor Servin</t>
  </si>
  <si>
    <t xml:space="preserve">FORD MOTOR COMPANY USA </t>
  </si>
  <si>
    <t xml:space="preserve">NEW HOLLAND </t>
  </si>
  <si>
    <t>CHERY SOCMA</t>
  </si>
  <si>
    <t>GUERRA INTERNATIONAL INC.</t>
  </si>
  <si>
    <t xml:space="preserve">PUENTE CASA DE BOLSA S.A. </t>
  </si>
  <si>
    <t>RETENCION S/FLETE INTERNACIONAL</t>
  </si>
  <si>
    <t>R.NETO S.A.</t>
  </si>
  <si>
    <t xml:space="preserve">IMPUESTO A LA RENTA A PAGAR </t>
  </si>
  <si>
    <t xml:space="preserve">INTERESES S/OBLIGACIONES BANCARIAS </t>
  </si>
  <si>
    <t xml:space="preserve">PROVISION P/COSTOS REPUESTOS </t>
  </si>
  <si>
    <t>BONOS A PAGAR  U$S.</t>
  </si>
  <si>
    <t>FINANCIACION IVA</t>
  </si>
  <si>
    <t>BANCO GNB PARAGUAY</t>
  </si>
  <si>
    <t xml:space="preserve">BANCO ATLAS S.A. </t>
  </si>
  <si>
    <t xml:space="preserve">BANCO VISION S.A. </t>
  </si>
  <si>
    <t>BANCO GNB PARAGUAY S.A.</t>
  </si>
  <si>
    <t>BANCOP S.A.</t>
  </si>
  <si>
    <t>PROVISION P/FALLA DE CAJA</t>
  </si>
  <si>
    <t xml:space="preserve">COTESI S.A. </t>
  </si>
  <si>
    <t xml:space="preserve">AGUINALDO O OTROS BENEFICIOS </t>
  </si>
  <si>
    <t>IVA A PAGAR</t>
  </si>
  <si>
    <t xml:space="preserve">                       INFORME DE DEUDAS AL 30 DE JUNIO DEL 2023</t>
  </si>
  <si>
    <t xml:space="preserve">PETRONAS LUBRICANTES BRASIL S.A. </t>
  </si>
  <si>
    <t>TRIMBLE EUROPE</t>
  </si>
  <si>
    <t xml:space="preserve">IMPORTE A DEVOLVER A BANCOS </t>
  </si>
  <si>
    <t>BONOS CNH</t>
  </si>
  <si>
    <t>05/07/2023</t>
  </si>
  <si>
    <t>29/06/2024</t>
  </si>
  <si>
    <t>29/07/2024</t>
  </si>
  <si>
    <t xml:space="preserve">Director Titular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</si>
</sst>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theme="1"/>
      <name val="Arial"/>
      <family val="2"/>
    </font>
    <font>
      <sz val="9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3" fontId="0" fillId="0" borderId="0" xfId="0" applyNumberFormat="1" applyAlignment="1">
      <alignment horizontal="right"/>
    </xf>
    <xf numFmtId="0" fontId="11" fillId="0" borderId="0" xfId="0" applyFont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0" fillId="0" borderId="0" xfId="0" applyNumberForma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164" fontId="0" fillId="0" borderId="0" xfId="0" applyNumberFormat="1" applyAlignment="1">
      <alignment horizontal="center"/>
    </xf>
    <xf numFmtId="3" fontId="2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3" fontId="11" fillId="0" borderId="0" xfId="0" applyNumberFormat="1" applyFont="1" applyAlignment="1">
      <alignment horizontal="right"/>
    </xf>
    <xf numFmtId="0" fontId="13" fillId="0" borderId="0" xfId="0" applyFont="1"/>
    <xf numFmtId="0" fontId="1" fillId="0" borderId="0" xfId="0" applyFont="1"/>
    <xf numFmtId="3" fontId="1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0" fillId="0" borderId="0" xfId="0" applyNumberFormat="1"/>
    <xf numFmtId="164" fontId="10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 vertical="center" wrapText="1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0</xdr:rowOff>
    </xdr:from>
    <xdr:to>
      <xdr:col>1</xdr:col>
      <xdr:colOff>1905000</xdr:colOff>
      <xdr:row>3</xdr:row>
      <xdr:rowOff>15875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4420F2E-8B8E-492F-AB4F-1FCDBD9BCF49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42899" y="0"/>
          <a:ext cx="2009776" cy="56832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EB85-B37E-4059-BC4E-2A6571F23D01}">
  <sheetPr>
    <pageSetUpPr fitToPage="1"/>
  </sheetPr>
  <dimension ref="A1:J97"/>
  <sheetViews>
    <sheetView tabSelected="1" zoomScaleNormal="100" workbookViewId="0">
      <selection activeCell="B97" sqref="B97"/>
    </sheetView>
  </sheetViews>
  <sheetFormatPr baseColWidth="10" defaultColWidth="9.140625" defaultRowHeight="12.75" x14ac:dyDescent="0.2"/>
  <cols>
    <col min="1" max="1" width="6.7109375" customWidth="1"/>
    <col min="2" max="2" width="53.42578125" customWidth="1"/>
    <col min="3" max="3" width="22.140625" customWidth="1"/>
    <col min="4" max="5" width="15" style="29" customWidth="1"/>
    <col min="8" max="8" width="14.7109375" bestFit="1" customWidth="1"/>
  </cols>
  <sheetData>
    <row r="1" spans="1:8" ht="18" customHeight="1" x14ac:dyDescent="0.2">
      <c r="A1" s="1"/>
      <c r="B1" s="19"/>
      <c r="D1" s="33"/>
      <c r="E1" s="33"/>
    </row>
    <row r="2" spans="1:8" ht="18.75" x14ac:dyDescent="0.3">
      <c r="A2" s="1"/>
      <c r="B2" s="34" t="s">
        <v>62</v>
      </c>
      <c r="C2" s="34"/>
      <c r="D2" s="34"/>
      <c r="E2" s="34"/>
      <c r="F2" s="34"/>
    </row>
    <row r="3" spans="1:8" ht="6.75" customHeight="1" x14ac:dyDescent="0.3">
      <c r="A3" s="1"/>
      <c r="B3" s="18"/>
      <c r="C3" s="18"/>
      <c r="D3" s="27"/>
      <c r="E3" s="27"/>
    </row>
    <row r="4" spans="1:8" ht="15" x14ac:dyDescent="0.25">
      <c r="A4" s="2"/>
      <c r="B4" s="5"/>
      <c r="C4" s="6"/>
      <c r="D4" s="32" t="s">
        <v>4</v>
      </c>
      <c r="E4" s="32"/>
    </row>
    <row r="5" spans="1:8" ht="15" x14ac:dyDescent="0.25">
      <c r="A5" s="2"/>
      <c r="B5" s="7" t="s">
        <v>5</v>
      </c>
      <c r="C5" s="8" t="s">
        <v>6</v>
      </c>
      <c r="D5" s="28" t="s">
        <v>7</v>
      </c>
      <c r="E5" s="28" t="s">
        <v>8</v>
      </c>
    </row>
    <row r="6" spans="1:8" ht="15" x14ac:dyDescent="0.25">
      <c r="A6" s="3"/>
      <c r="B6" s="9" t="s">
        <v>9</v>
      </c>
      <c r="C6" s="6">
        <f>+C7+C66</f>
        <v>476736359188</v>
      </c>
      <c r="D6" s="20"/>
      <c r="E6" s="20"/>
    </row>
    <row r="7" spans="1:8" ht="12.75" customHeight="1" x14ac:dyDescent="0.25">
      <c r="A7" s="2"/>
      <c r="B7" s="5" t="s">
        <v>0</v>
      </c>
      <c r="C7" s="6">
        <f>+C8+C23+C49+C58</f>
        <v>203773214059</v>
      </c>
    </row>
    <row r="8" spans="1:8" ht="15" x14ac:dyDescent="0.25">
      <c r="A8" s="3"/>
      <c r="B8" s="5" t="s">
        <v>10</v>
      </c>
      <c r="C8" s="6">
        <f>+C9+C14</f>
        <v>49627634615</v>
      </c>
    </row>
    <row r="9" spans="1:8" ht="15" x14ac:dyDescent="0.25">
      <c r="A9" s="3"/>
      <c r="B9" s="5" t="s">
        <v>11</v>
      </c>
      <c r="C9" s="6">
        <f>SUM(C10:C13)</f>
        <v>20009949740</v>
      </c>
    </row>
    <row r="10" spans="1:8" ht="15" x14ac:dyDescent="0.25">
      <c r="A10" s="15"/>
      <c r="B10" s="13" t="s">
        <v>15</v>
      </c>
      <c r="C10" s="16">
        <v>4857142860</v>
      </c>
      <c r="D10" s="20">
        <v>45124</v>
      </c>
      <c r="E10" s="20">
        <v>45453</v>
      </c>
    </row>
    <row r="11" spans="1:8" x14ac:dyDescent="0.2">
      <c r="A11" s="3"/>
      <c r="B11" t="s">
        <v>12</v>
      </c>
      <c r="C11" s="12">
        <v>745994061</v>
      </c>
      <c r="D11" s="30" t="s">
        <v>67</v>
      </c>
      <c r="E11" s="30" t="s">
        <v>68</v>
      </c>
      <c r="H11" s="10"/>
    </row>
    <row r="12" spans="1:8" x14ac:dyDescent="0.2">
      <c r="A12" s="3"/>
      <c r="B12" t="s">
        <v>53</v>
      </c>
      <c r="C12" s="12">
        <v>4114634052</v>
      </c>
      <c r="D12" s="20">
        <v>45108</v>
      </c>
      <c r="E12" s="20">
        <v>45460</v>
      </c>
    </row>
    <row r="13" spans="1:8" x14ac:dyDescent="0.2">
      <c r="A13" s="3"/>
      <c r="B13" t="s">
        <v>16</v>
      </c>
      <c r="C13" s="12">
        <v>10292178767</v>
      </c>
      <c r="D13" s="20">
        <v>45110</v>
      </c>
      <c r="E13" s="20">
        <v>45467</v>
      </c>
    </row>
    <row r="14" spans="1:8" ht="15" x14ac:dyDescent="0.25">
      <c r="A14" s="3"/>
      <c r="B14" s="5" t="s">
        <v>13</v>
      </c>
      <c r="C14" s="6">
        <f>SUM(C15:C21)</f>
        <v>29617684875</v>
      </c>
      <c r="H14" s="10"/>
    </row>
    <row r="15" spans="1:8" ht="15" x14ac:dyDescent="0.25">
      <c r="A15" s="3"/>
      <c r="B15" s="13" t="s">
        <v>54</v>
      </c>
      <c r="C15" s="21">
        <v>4258153529</v>
      </c>
      <c r="D15" s="20">
        <v>45135</v>
      </c>
      <c r="E15" s="20">
        <v>45473</v>
      </c>
    </row>
    <row r="16" spans="1:8" x14ac:dyDescent="0.2">
      <c r="A16" s="3"/>
      <c r="B16" t="s">
        <v>14</v>
      </c>
      <c r="C16" s="12">
        <v>4368422428</v>
      </c>
      <c r="D16" s="20">
        <v>45112</v>
      </c>
      <c r="E16" s="20">
        <v>45448</v>
      </c>
    </row>
    <row r="17" spans="1:5" x14ac:dyDescent="0.2">
      <c r="A17" s="3"/>
      <c r="B17" t="s">
        <v>16</v>
      </c>
      <c r="C17" s="12">
        <v>10042325892</v>
      </c>
      <c r="D17" s="20">
        <v>45117</v>
      </c>
      <c r="E17" s="20">
        <v>45469</v>
      </c>
    </row>
    <row r="18" spans="1:5" x14ac:dyDescent="0.2">
      <c r="A18" s="3"/>
      <c r="B18" t="s">
        <v>12</v>
      </c>
      <c r="C18" s="12">
        <v>2123701491</v>
      </c>
      <c r="D18" s="20">
        <v>45131</v>
      </c>
      <c r="E18" s="20">
        <v>45461</v>
      </c>
    </row>
    <row r="19" spans="1:5" x14ac:dyDescent="0.2">
      <c r="A19" s="3"/>
      <c r="B19" t="s">
        <v>17</v>
      </c>
      <c r="C19" s="12">
        <v>4019604797</v>
      </c>
      <c r="D19" s="20">
        <v>45132</v>
      </c>
      <c r="E19" s="20">
        <v>45471</v>
      </c>
    </row>
    <row r="20" spans="1:5" x14ac:dyDescent="0.2">
      <c r="A20" s="3"/>
      <c r="B20" t="s">
        <v>57</v>
      </c>
      <c r="C20" s="12">
        <v>4357800000</v>
      </c>
      <c r="D20" s="20">
        <v>45192</v>
      </c>
      <c r="E20" s="20">
        <v>45192</v>
      </c>
    </row>
    <row r="21" spans="1:5" x14ac:dyDescent="0.2">
      <c r="A21" s="3"/>
      <c r="B21" t="s">
        <v>49</v>
      </c>
      <c r="C21" s="12">
        <v>447676738</v>
      </c>
      <c r="D21" s="20">
        <v>45112</v>
      </c>
      <c r="E21" s="20">
        <v>45210</v>
      </c>
    </row>
    <row r="22" spans="1:5" ht="6.75" customHeight="1" x14ac:dyDescent="0.2">
      <c r="A22" s="3"/>
      <c r="C22" s="12"/>
    </row>
    <row r="23" spans="1:5" ht="15" x14ac:dyDescent="0.25">
      <c r="A23" s="3"/>
      <c r="B23" s="5" t="s">
        <v>18</v>
      </c>
      <c r="C23" s="6">
        <f>+C24+C30+C34+C43</f>
        <v>118550372145</v>
      </c>
    </row>
    <row r="24" spans="1:5" ht="12.75" customHeight="1" x14ac:dyDescent="0.25">
      <c r="A24" s="3"/>
      <c r="B24" s="5" t="s">
        <v>19</v>
      </c>
      <c r="C24" s="6">
        <f>SUM(C25:C29)</f>
        <v>17072832878</v>
      </c>
    </row>
    <row r="25" spans="1:5" ht="12.75" customHeight="1" x14ac:dyDescent="0.2">
      <c r="A25" s="3"/>
      <c r="B25" t="s">
        <v>20</v>
      </c>
      <c r="C25" s="12">
        <v>9684325633</v>
      </c>
      <c r="D25" s="20">
        <v>45108</v>
      </c>
      <c r="E25" s="20">
        <v>45199</v>
      </c>
    </row>
    <row r="26" spans="1:5" x14ac:dyDescent="0.2">
      <c r="A26" s="3"/>
      <c r="B26" t="s">
        <v>21</v>
      </c>
      <c r="C26" s="12">
        <v>2227727478</v>
      </c>
      <c r="D26" s="20">
        <v>45108</v>
      </c>
      <c r="E26" s="20">
        <v>45199</v>
      </c>
    </row>
    <row r="27" spans="1:5" x14ac:dyDescent="0.2">
      <c r="A27" s="2"/>
      <c r="B27" t="s">
        <v>22</v>
      </c>
      <c r="C27" s="12">
        <v>351923060</v>
      </c>
      <c r="D27" s="20">
        <v>45108</v>
      </c>
      <c r="E27" s="20">
        <v>45199</v>
      </c>
    </row>
    <row r="28" spans="1:5" ht="12.75" customHeight="1" x14ac:dyDescent="0.2">
      <c r="A28" s="2"/>
      <c r="B28" t="s">
        <v>23</v>
      </c>
      <c r="C28" s="12">
        <v>302633089</v>
      </c>
      <c r="D28" s="20">
        <v>45108</v>
      </c>
      <c r="E28" s="20">
        <v>45199</v>
      </c>
    </row>
    <row r="29" spans="1:5" x14ac:dyDescent="0.2">
      <c r="A29" s="3"/>
      <c r="B29" t="s">
        <v>45</v>
      </c>
      <c r="C29" s="12">
        <v>4506223618</v>
      </c>
      <c r="D29" s="20">
        <v>45108</v>
      </c>
      <c r="E29" s="20">
        <v>45444</v>
      </c>
    </row>
    <row r="30" spans="1:5" ht="15" x14ac:dyDescent="0.25">
      <c r="A30" s="3"/>
      <c r="B30" s="5" t="s">
        <v>24</v>
      </c>
      <c r="C30" s="6">
        <f>SUM(C31:C33)</f>
        <v>2981081842</v>
      </c>
      <c r="D30" s="20"/>
      <c r="E30" s="20"/>
    </row>
    <row r="31" spans="1:5" x14ac:dyDescent="0.2">
      <c r="A31" s="3"/>
      <c r="B31" t="s">
        <v>1</v>
      </c>
      <c r="C31" s="12">
        <v>2962793763</v>
      </c>
      <c r="D31" s="20">
        <v>45108</v>
      </c>
      <c r="E31" s="20">
        <v>45199</v>
      </c>
    </row>
    <row r="32" spans="1:5" x14ac:dyDescent="0.2">
      <c r="A32" s="3"/>
      <c r="B32" t="s">
        <v>58</v>
      </c>
      <c r="C32" s="12">
        <v>4200000</v>
      </c>
      <c r="D32" s="20">
        <v>45108</v>
      </c>
      <c r="E32" s="20">
        <v>45291</v>
      </c>
    </row>
    <row r="33" spans="1:10" x14ac:dyDescent="0.2">
      <c r="A33" s="3"/>
      <c r="B33" t="s">
        <v>50</v>
      </c>
      <c r="C33" s="12">
        <v>14088079</v>
      </c>
      <c r="D33" s="20">
        <v>45108</v>
      </c>
      <c r="E33" s="20">
        <v>45291</v>
      </c>
    </row>
    <row r="34" spans="1:10" ht="15" x14ac:dyDescent="0.25">
      <c r="A34" s="3"/>
      <c r="B34" s="5" t="s">
        <v>25</v>
      </c>
      <c r="C34" s="6">
        <f>SUM(C35:C42)</f>
        <v>89151878327</v>
      </c>
      <c r="D34" s="20"/>
      <c r="E34" s="20"/>
    </row>
    <row r="35" spans="1:10" x14ac:dyDescent="0.2">
      <c r="A35" s="3"/>
      <c r="B35" t="s">
        <v>41</v>
      </c>
      <c r="C35" s="12">
        <v>27229154044</v>
      </c>
      <c r="D35" s="20">
        <v>45108</v>
      </c>
      <c r="E35" s="20">
        <v>45230</v>
      </c>
    </row>
    <row r="36" spans="1:10" x14ac:dyDescent="0.2">
      <c r="A36" s="3"/>
      <c r="B36" t="s">
        <v>42</v>
      </c>
      <c r="C36" s="12">
        <v>58410017573</v>
      </c>
      <c r="D36" s="20">
        <v>45108</v>
      </c>
      <c r="E36" s="20">
        <v>45230</v>
      </c>
    </row>
    <row r="37" spans="1:10" x14ac:dyDescent="0.2">
      <c r="A37" s="3"/>
      <c r="B37" t="s">
        <v>47</v>
      </c>
      <c r="C37" s="12">
        <v>1512497089</v>
      </c>
      <c r="D37" s="20">
        <v>45108</v>
      </c>
      <c r="E37" s="20">
        <v>45199</v>
      </c>
    </row>
    <row r="38" spans="1:10" x14ac:dyDescent="0.2">
      <c r="A38" s="3"/>
      <c r="B38" t="s">
        <v>43</v>
      </c>
      <c r="C38" s="12">
        <v>339599561</v>
      </c>
      <c r="D38" s="20">
        <v>45108</v>
      </c>
      <c r="E38" s="20">
        <v>45199</v>
      </c>
    </row>
    <row r="39" spans="1:10" x14ac:dyDescent="0.2">
      <c r="A39" s="3"/>
      <c r="B39" t="s">
        <v>44</v>
      </c>
      <c r="C39" s="12">
        <v>75131151</v>
      </c>
      <c r="D39" s="20">
        <v>45108</v>
      </c>
      <c r="E39" s="20">
        <v>45199</v>
      </c>
    </row>
    <row r="40" spans="1:10" x14ac:dyDescent="0.2">
      <c r="A40" s="3"/>
      <c r="B40" t="s">
        <v>63</v>
      </c>
      <c r="C40" s="12">
        <v>1172439943</v>
      </c>
      <c r="D40" s="20">
        <v>45108</v>
      </c>
      <c r="E40" s="20">
        <v>45199</v>
      </c>
    </row>
    <row r="41" spans="1:10" x14ac:dyDescent="0.2">
      <c r="A41" s="3"/>
      <c r="B41" t="s">
        <v>64</v>
      </c>
      <c r="C41" s="12">
        <v>16472484</v>
      </c>
      <c r="D41" s="20">
        <v>45108</v>
      </c>
      <c r="E41" s="20">
        <v>45199</v>
      </c>
    </row>
    <row r="42" spans="1:10" x14ac:dyDescent="0.2">
      <c r="A42" s="3"/>
      <c r="B42" t="s">
        <v>59</v>
      </c>
      <c r="C42" s="12">
        <v>396566482</v>
      </c>
      <c r="D42" s="20">
        <v>45108</v>
      </c>
      <c r="E42" s="20">
        <v>45199</v>
      </c>
    </row>
    <row r="43" spans="1:10" ht="15" x14ac:dyDescent="0.25">
      <c r="A43" s="3"/>
      <c r="B43" s="5" t="s">
        <v>26</v>
      </c>
      <c r="C43" s="6">
        <f>SUM(C44:C47)</f>
        <v>9344579098</v>
      </c>
      <c r="D43" s="20"/>
      <c r="E43" s="20"/>
      <c r="H43" s="11"/>
      <c r="J43" s="11"/>
    </row>
    <row r="44" spans="1:10" x14ac:dyDescent="0.2">
      <c r="A44" s="3"/>
      <c r="B44" t="s">
        <v>27</v>
      </c>
      <c r="C44" s="12">
        <v>2619454591</v>
      </c>
      <c r="D44" s="20">
        <v>45108</v>
      </c>
      <c r="E44" s="20">
        <v>45199</v>
      </c>
    </row>
    <row r="45" spans="1:10" x14ac:dyDescent="0.2">
      <c r="A45" s="3"/>
      <c r="B45" t="s">
        <v>65</v>
      </c>
      <c r="C45" s="12">
        <v>20408623</v>
      </c>
      <c r="D45" s="20">
        <v>45108</v>
      </c>
      <c r="E45" s="20">
        <v>45169</v>
      </c>
    </row>
    <row r="46" spans="1:10" x14ac:dyDescent="0.2">
      <c r="A46" s="3"/>
      <c r="B46" t="s">
        <v>28</v>
      </c>
      <c r="C46" s="12">
        <v>6464000000</v>
      </c>
      <c r="D46" s="20">
        <v>45108</v>
      </c>
      <c r="E46" s="20">
        <v>45291</v>
      </c>
    </row>
    <row r="47" spans="1:10" x14ac:dyDescent="0.2">
      <c r="A47" s="3"/>
      <c r="B47" t="s">
        <v>66</v>
      </c>
      <c r="C47" s="12">
        <v>240715884</v>
      </c>
      <c r="D47" s="20">
        <v>45108</v>
      </c>
      <c r="E47" s="20">
        <v>45291</v>
      </c>
    </row>
    <row r="48" spans="1:10" ht="6.75" customHeight="1" x14ac:dyDescent="0.2">
      <c r="A48" s="3"/>
      <c r="C48" s="12"/>
      <c r="D48" s="20"/>
      <c r="E48" s="20"/>
    </row>
    <row r="49" spans="1:5" ht="15" x14ac:dyDescent="0.25">
      <c r="A49" s="3"/>
      <c r="B49" s="5" t="s">
        <v>29</v>
      </c>
      <c r="C49" s="6">
        <f>SUM(C50:C56)</f>
        <v>6902740140</v>
      </c>
      <c r="D49" s="20"/>
      <c r="E49" s="20"/>
    </row>
    <row r="50" spans="1:5" x14ac:dyDescent="0.2">
      <c r="A50" s="3"/>
      <c r="B50" t="s">
        <v>3</v>
      </c>
      <c r="C50" s="12">
        <v>555289751</v>
      </c>
      <c r="D50" s="20">
        <v>45118</v>
      </c>
      <c r="E50" s="20">
        <v>45118</v>
      </c>
    </row>
    <row r="51" spans="1:5" x14ac:dyDescent="0.2">
      <c r="A51" s="3"/>
      <c r="B51" t="s">
        <v>60</v>
      </c>
      <c r="C51" s="12">
        <v>1357052985</v>
      </c>
      <c r="D51" s="20">
        <v>45275</v>
      </c>
      <c r="E51" s="20">
        <v>45275</v>
      </c>
    </row>
    <row r="52" spans="1:5" x14ac:dyDescent="0.2">
      <c r="A52" s="3"/>
      <c r="B52" t="s">
        <v>2</v>
      </c>
      <c r="C52" s="12">
        <v>139900416</v>
      </c>
      <c r="D52" s="20">
        <v>45114</v>
      </c>
      <c r="E52" s="20">
        <v>45114</v>
      </c>
    </row>
    <row r="53" spans="1:5" x14ac:dyDescent="0.2">
      <c r="A53" s="3"/>
      <c r="B53" t="s">
        <v>46</v>
      </c>
      <c r="C53" s="12">
        <v>33016401</v>
      </c>
      <c r="D53" s="20">
        <v>45114</v>
      </c>
      <c r="E53" s="20">
        <v>45114</v>
      </c>
    </row>
    <row r="54" spans="1:5" x14ac:dyDescent="0.2">
      <c r="A54" s="3"/>
      <c r="B54" t="s">
        <v>48</v>
      </c>
      <c r="C54" s="12">
        <v>1089398421</v>
      </c>
      <c r="D54" s="20">
        <v>45393</v>
      </c>
      <c r="E54" s="20">
        <v>45393</v>
      </c>
    </row>
    <row r="55" spans="1:5" x14ac:dyDescent="0.2">
      <c r="A55" s="3"/>
      <c r="B55" t="s">
        <v>61</v>
      </c>
      <c r="C55" s="12">
        <v>1039523903</v>
      </c>
      <c r="D55" s="20">
        <v>45118</v>
      </c>
      <c r="E55" s="20">
        <v>45118</v>
      </c>
    </row>
    <row r="56" spans="1:5" x14ac:dyDescent="0.2">
      <c r="A56" s="3"/>
      <c r="B56" t="s">
        <v>52</v>
      </c>
      <c r="C56" s="12">
        <v>2688558263</v>
      </c>
      <c r="D56" s="20">
        <v>45118</v>
      </c>
      <c r="E56" s="20">
        <v>45393</v>
      </c>
    </row>
    <row r="57" spans="1:5" ht="7.5" customHeight="1" x14ac:dyDescent="0.2">
      <c r="A57" s="3"/>
      <c r="C57" s="12"/>
      <c r="D57" s="20"/>
      <c r="E57" s="20"/>
    </row>
    <row r="58" spans="1:5" ht="15" x14ac:dyDescent="0.25">
      <c r="A58" s="3"/>
      <c r="B58" s="5" t="s">
        <v>30</v>
      </c>
      <c r="C58" s="6">
        <f>+C59+C62</f>
        <v>28692467159</v>
      </c>
      <c r="D58" s="20"/>
      <c r="E58" s="20"/>
    </row>
    <row r="59" spans="1:5" ht="15" x14ac:dyDescent="0.25">
      <c r="A59" s="3"/>
      <c r="B59" s="5" t="s">
        <v>31</v>
      </c>
      <c r="C59" s="6">
        <f>SUM(C60:C61)</f>
        <v>19405311765</v>
      </c>
      <c r="D59" s="20"/>
      <c r="E59" s="20"/>
    </row>
    <row r="60" spans="1:5" ht="15" x14ac:dyDescent="0.25">
      <c r="A60" s="3"/>
      <c r="B60" s="25" t="s">
        <v>32</v>
      </c>
      <c r="C60" s="26">
        <v>17500000000</v>
      </c>
      <c r="D60" s="20">
        <v>45401</v>
      </c>
      <c r="E60" s="20">
        <v>45401</v>
      </c>
    </row>
    <row r="61" spans="1:5" x14ac:dyDescent="0.2">
      <c r="A61" s="3"/>
      <c r="B61" t="s">
        <v>33</v>
      </c>
      <c r="C61" s="12">
        <v>1905311765</v>
      </c>
      <c r="D61" s="20">
        <v>45125</v>
      </c>
      <c r="E61" s="20">
        <v>45125</v>
      </c>
    </row>
    <row r="62" spans="1:5" ht="15" x14ac:dyDescent="0.25">
      <c r="A62" s="3"/>
      <c r="B62" s="5" t="s">
        <v>13</v>
      </c>
      <c r="C62" s="6">
        <f>SUM(C63:C64)</f>
        <v>9287155394</v>
      </c>
      <c r="D62" s="20"/>
      <c r="E62" s="20"/>
    </row>
    <row r="63" spans="1:5" x14ac:dyDescent="0.2">
      <c r="A63" s="3"/>
      <c r="B63" t="s">
        <v>51</v>
      </c>
      <c r="C63" s="12">
        <v>8780967000</v>
      </c>
      <c r="D63" s="20">
        <v>45189</v>
      </c>
      <c r="E63" s="20">
        <v>45378</v>
      </c>
    </row>
    <row r="64" spans="1:5" x14ac:dyDescent="0.2">
      <c r="A64" s="3"/>
      <c r="B64" t="s">
        <v>34</v>
      </c>
      <c r="C64" s="12">
        <v>506188394</v>
      </c>
      <c r="D64" s="20">
        <v>45189</v>
      </c>
      <c r="E64" s="20">
        <v>45287</v>
      </c>
    </row>
    <row r="65" spans="1:10" ht="12.75" customHeight="1" x14ac:dyDescent="0.2">
      <c r="A65" s="2"/>
      <c r="C65" s="12"/>
    </row>
    <row r="66" spans="1:10" ht="15" x14ac:dyDescent="0.25">
      <c r="A66" s="2"/>
      <c r="B66" s="5" t="s">
        <v>35</v>
      </c>
      <c r="C66" s="6">
        <f>+C68+C81+C84+C87</f>
        <v>272963145129</v>
      </c>
    </row>
    <row r="67" spans="1:10" x14ac:dyDescent="0.2">
      <c r="A67" s="3"/>
      <c r="C67" s="12"/>
    </row>
    <row r="68" spans="1:10" ht="15" x14ac:dyDescent="0.25">
      <c r="A68" s="3"/>
      <c r="B68" s="5" t="s">
        <v>10</v>
      </c>
      <c r="C68" s="6">
        <f>+C69+C74</f>
        <v>71599037589</v>
      </c>
    </row>
    <row r="69" spans="1:10" ht="15" x14ac:dyDescent="0.25">
      <c r="A69" s="3"/>
      <c r="B69" s="5" t="s">
        <v>11</v>
      </c>
      <c r="C69" s="6">
        <f>SUM(C70:C73)</f>
        <v>30529121517</v>
      </c>
    </row>
    <row r="70" spans="1:10" ht="12.75" customHeight="1" x14ac:dyDescent="0.2">
      <c r="A70" s="2"/>
      <c r="B70" t="s">
        <v>12</v>
      </c>
      <c r="C70" s="12">
        <v>4071393494</v>
      </c>
      <c r="D70" s="30" t="s">
        <v>69</v>
      </c>
      <c r="E70" s="30" t="s">
        <v>36</v>
      </c>
      <c r="J70" s="14"/>
    </row>
    <row r="71" spans="1:10" ht="12.75" customHeight="1" x14ac:dyDescent="0.2">
      <c r="A71" s="2"/>
      <c r="B71" s="13" t="s">
        <v>56</v>
      </c>
      <c r="C71" s="12">
        <v>3771747914</v>
      </c>
      <c r="D71" s="20">
        <v>45480</v>
      </c>
      <c r="E71" s="20">
        <v>45790</v>
      </c>
    </row>
    <row r="72" spans="1:10" ht="12.75" customHeight="1" x14ac:dyDescent="0.2">
      <c r="A72" s="2"/>
      <c r="B72" s="13" t="s">
        <v>16</v>
      </c>
      <c r="C72" s="12">
        <v>19043122974</v>
      </c>
      <c r="D72" s="20">
        <v>45476</v>
      </c>
      <c r="E72" s="20">
        <v>46046</v>
      </c>
    </row>
    <row r="73" spans="1:10" x14ac:dyDescent="0.2">
      <c r="A73" s="3"/>
      <c r="B73" t="s">
        <v>15</v>
      </c>
      <c r="C73" s="12">
        <v>3642857135</v>
      </c>
      <c r="D73" s="20">
        <v>45483</v>
      </c>
      <c r="E73" s="20">
        <v>45723</v>
      </c>
    </row>
    <row r="74" spans="1:10" ht="12.75" customHeight="1" x14ac:dyDescent="0.25">
      <c r="A74" s="2"/>
      <c r="B74" s="5" t="s">
        <v>13</v>
      </c>
      <c r="C74" s="6">
        <f>SUM(C75:C79)</f>
        <v>41069916072</v>
      </c>
    </row>
    <row r="75" spans="1:10" s="24" customFormat="1" ht="12.75" customHeight="1" x14ac:dyDescent="0.2">
      <c r="A75" s="22"/>
      <c r="B75" s="13" t="s">
        <v>55</v>
      </c>
      <c r="C75" s="23">
        <v>7851506800</v>
      </c>
      <c r="D75" s="20">
        <v>45478</v>
      </c>
      <c r="E75" s="20">
        <v>45996</v>
      </c>
    </row>
    <row r="76" spans="1:10" x14ac:dyDescent="0.2">
      <c r="A76" s="3"/>
      <c r="B76" t="s">
        <v>12</v>
      </c>
      <c r="C76" s="12">
        <v>2310602012</v>
      </c>
      <c r="D76" s="20">
        <v>45491</v>
      </c>
      <c r="E76" s="20">
        <v>46044</v>
      </c>
    </row>
    <row r="77" spans="1:10" x14ac:dyDescent="0.2">
      <c r="A77" s="3"/>
      <c r="B77" t="s">
        <v>17</v>
      </c>
      <c r="C77" s="12">
        <v>795550962</v>
      </c>
      <c r="D77" s="20">
        <v>45498</v>
      </c>
      <c r="E77" s="20">
        <v>45772</v>
      </c>
    </row>
    <row r="78" spans="1:10" x14ac:dyDescent="0.2">
      <c r="A78" s="3"/>
      <c r="B78" t="s">
        <v>37</v>
      </c>
      <c r="C78" s="12">
        <v>25253876538</v>
      </c>
      <c r="D78" s="20">
        <v>45483</v>
      </c>
      <c r="E78" s="20">
        <v>47000</v>
      </c>
    </row>
    <row r="79" spans="1:10" x14ac:dyDescent="0.2">
      <c r="A79" s="3"/>
      <c r="B79" t="s">
        <v>54</v>
      </c>
      <c r="C79" s="12">
        <v>4858379760</v>
      </c>
      <c r="D79" s="20">
        <v>45501</v>
      </c>
      <c r="E79" s="20">
        <v>46081</v>
      </c>
    </row>
    <row r="80" spans="1:10" x14ac:dyDescent="0.2">
      <c r="A80" s="3"/>
      <c r="C80" s="12"/>
    </row>
    <row r="81" spans="1:8" ht="15" x14ac:dyDescent="0.25">
      <c r="A81" s="3"/>
      <c r="B81" s="5" t="s">
        <v>19</v>
      </c>
      <c r="C81" s="6">
        <f>+C82</f>
        <v>4107807540</v>
      </c>
    </row>
    <row r="82" spans="1:8" x14ac:dyDescent="0.2">
      <c r="A82" s="2"/>
      <c r="B82" t="s">
        <v>45</v>
      </c>
      <c r="C82" s="12">
        <v>4107807540</v>
      </c>
      <c r="D82" s="20">
        <v>45474</v>
      </c>
      <c r="E82" s="20">
        <v>46296</v>
      </c>
    </row>
    <row r="83" spans="1:8" x14ac:dyDescent="0.2">
      <c r="A83" s="2"/>
      <c r="C83" s="12"/>
    </row>
    <row r="84" spans="1:8" ht="15" x14ac:dyDescent="0.25">
      <c r="A84" s="3"/>
      <c r="B84" s="5" t="s">
        <v>38</v>
      </c>
      <c r="C84" s="6">
        <f>+C85</f>
        <v>5500000</v>
      </c>
    </row>
    <row r="85" spans="1:8" x14ac:dyDescent="0.2">
      <c r="A85" s="3"/>
      <c r="B85" t="s">
        <v>39</v>
      </c>
      <c r="C85" s="12">
        <v>5500000</v>
      </c>
      <c r="D85" s="20">
        <v>45474</v>
      </c>
      <c r="E85" s="20">
        <v>45657</v>
      </c>
    </row>
    <row r="86" spans="1:8" x14ac:dyDescent="0.2">
      <c r="A86" s="2"/>
      <c r="C86" s="12"/>
    </row>
    <row r="87" spans="1:8" ht="15" x14ac:dyDescent="0.25">
      <c r="A87" s="3"/>
      <c r="B87" s="5" t="s">
        <v>30</v>
      </c>
      <c r="C87" s="6">
        <f>+C88+C90</f>
        <v>197250800000</v>
      </c>
      <c r="D87" s="20"/>
    </row>
    <row r="88" spans="1:8" ht="15" x14ac:dyDescent="0.25">
      <c r="A88" s="3"/>
      <c r="B88" s="5" t="s">
        <v>31</v>
      </c>
      <c r="C88" s="6">
        <f>SUM(C89:C89)</f>
        <v>113000000000</v>
      </c>
    </row>
    <row r="89" spans="1:8" ht="15" x14ac:dyDescent="0.25">
      <c r="A89" s="2"/>
      <c r="B89" t="s">
        <v>32</v>
      </c>
      <c r="C89" s="12">
        <v>113000000000</v>
      </c>
      <c r="D89" s="31">
        <v>45768</v>
      </c>
      <c r="E89" s="20">
        <v>48072</v>
      </c>
    </row>
    <row r="90" spans="1:8" ht="15" x14ac:dyDescent="0.25">
      <c r="A90" s="3"/>
      <c r="B90" s="5" t="s">
        <v>13</v>
      </c>
      <c r="C90" s="6">
        <f>SUM(C91:C91)</f>
        <v>84250800000</v>
      </c>
      <c r="E90" s="20"/>
    </row>
    <row r="91" spans="1:8" ht="13.5" customHeight="1" x14ac:dyDescent="0.2">
      <c r="A91" s="4"/>
      <c r="B91" t="s">
        <v>51</v>
      </c>
      <c r="C91" s="12">
        <v>84250800000</v>
      </c>
      <c r="D91" s="20">
        <v>46133</v>
      </c>
      <c r="E91" s="20">
        <v>48081</v>
      </c>
      <c r="H91" s="17"/>
    </row>
    <row r="92" spans="1:8" ht="12.75" customHeight="1" x14ac:dyDescent="0.2">
      <c r="C92" s="12"/>
      <c r="D92" s="20"/>
      <c r="E92" s="20"/>
    </row>
    <row r="93" spans="1:8" ht="12.75" customHeight="1" x14ac:dyDescent="0.2">
      <c r="C93" s="12"/>
    </row>
    <row r="94" spans="1:8" ht="15" x14ac:dyDescent="0.25">
      <c r="B94" s="7"/>
      <c r="C94" s="12"/>
    </row>
    <row r="95" spans="1:8" ht="15" x14ac:dyDescent="0.25">
      <c r="B95" s="7"/>
    </row>
    <row r="96" spans="1:8" ht="15" x14ac:dyDescent="0.25">
      <c r="B96" s="7" t="s">
        <v>40</v>
      </c>
    </row>
    <row r="97" spans="2:2" ht="15" x14ac:dyDescent="0.25">
      <c r="B97" s="7" t="s">
        <v>70</v>
      </c>
    </row>
  </sheetData>
  <mergeCells count="3">
    <mergeCell ref="D4:E4"/>
    <mergeCell ref="D1:E1"/>
    <mergeCell ref="B2:F2"/>
  </mergeCells>
  <pageMargins left="0.39370078740157483" right="0.27559055118110237" top="1.1811023622047245" bottom="0.62992125984251968" header="0.35433070866141736" footer="0.51181102362204722"/>
  <pageSetup paperSize="9" scale="86" firstPageNumber="0" fitToHeight="0" orientation="portrait" r:id="rId1"/>
  <rowBreaks count="1" manualBreakCount="1">
    <brk id="65" max="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kusvO61hSQlBNT2K4jvii1hPJIqmi4SwSCzWbmulyiE=</DigestValue>
    </Reference>
    <Reference Type="http://www.w3.org/2000/09/xmldsig#Object" URI="#idOfficeObject">
      <DigestMethod Algorithm="http://www.w3.org/2001/04/xmlenc#sha256"/>
      <DigestValue>etXi74L06HernUdCNKWpSOZ6Wz89EJWvgBu4GjRqg50=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Tn6XdudzTBggkzrgu4JXggHOwUzOJ3ukZJ4AnSFrMvI=</DigestValue>
    </Reference>
  </SignedInfo>
  <SignatureValue>GzHT9nsSiFcKUW5IOq1EUhC5hSKs6WjWfVkzJL5AfYJ0wr24+TZnIFoBELG6+u+Y/50hz0pIygbR
fIYVt5NQVX+OKnsVPyp1UYvLw8GYu3A5W0edhJrnRWeuGs3A5RS5pbZ9C7RLGsgnifiesZU9wlmQ
MS35Mc2PQVeDi+WIJ46P2bjrre6a0jG04L0LlZ4/+YiMDdbloqBxcoluOHnzD5foAX9KYlfwr9kv
ig1Cd5AF2E7Uis6Jj8G1Zf4+BrLj1fTS5lnQY0RueXUSqzXYBa/QyrVYOx/T4V2XjTIc2rz5hIO1
qR5pDmMHzM/eQIvLB623tVdMmu+gShkuvWy/ng==</SignatureValue>
  <KeyInfo>
    <X509Data>
      <X509Certificate>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/e7Kkp8OGVHeF8iONxl1TEnMYzqi9/oza23LGgkApGDuxoNLuE1EuVUE2/R19MyKzOKEDS1HwU7KHWX7sP4aB1/pUmLQGpKmCQMDBfgS0pAvluhl/cYr4uD8CDE7QkB5bJpu18T83G2QV4adc/PrrTKpG+IPAk4XHLJoSzhxCVTce39RpHw3JZrrIagenP1lr+LorxXcXQKTbCh1zOzzAIcGU9Ntiy01Q9cUyMluPHMKgo6nmjWXN1ITYMmpzgPXmg3xhchfn5rumMoNM3d1U2dhr1WnYoXRwOmp9Bl2qN/xIbLXGArHReeLWuj6Fi/AgWm7em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MSIYwXNyS2kHIdeOe6yn/FypsgwDgYDVR0PAQH/BAQDAgXgMA0GCSqGSIb3DQEBCwUAA4ICAQCpB34H1beOuFWSVmU1EaFnuSy8FO7rR38JgP28PiLoHulWDNwRrkK2BTraXEEGW/2M6Dpdpr0I/Ceu2ZUXj90Y+QI2xLdRVFROV/j3ivGin8KJhzjJsMWmmVHrWtat9CUGwEFNb4YMP/gJpLBNNkaIU4XoT1LxbWnK77cGq2T1Ry9MBjgPrJnbI/GjxG5LmdzQ3sq0gagFlyknLz1ysGcqdVHM2zP73AUMxrruSUofGTCqYIKRDOt3VQI0/knTWhNi6yjWBrGu7q4PBuFvlmAUzXu9qzWukEI3JZKxUqTNXKu2pF9UpRAtza5lP3Lj2/LMhfEYbgQCc2dTBgp29lCEF6zZQIXEEQS59A9klUNHKFugHC5wv+K6fYNYcGZdzdxsDYEOMMCSc2FDc03uy6VvXTTKjZ/QAmp+j9EGAsiEhH+Z/qTzjQJy4F/+zoU9sYfgkaQ8nLzM2o9zTExBFpB3jPW5IPzwpb3L6RYto6klbUtHNSi/1a/2k97lOzQpFd4zWHveohAOIkzTbQClQq20G58ocdFY2ybWYJsTK4vQMTdkdQ5xGQhaAkKQi/q60TrdsAxSx1SxYRAcV7TC2+fhi5lK44jXEI1DvmhDv6IaE1aeRLGezbySC5RDBJvGYVMP4k8Izt2u8TNNC2vWF1fJnNGo3AoEpehgBbCgyA05V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t5tEIxmb5GqaXqrrDSKYXQFC/ptGBYr4e8dqKsMFgkQ=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/4OkXyud1L1f+v3kT+9Mph+GysBLEgIHayjLwEtnQHs=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GrnFY6oes3gxN5xvkzjCO0xAHbgemcD7tJGOvAUdm5s=</DigestValue>
      </Reference>
      <Reference URI="/xl/sharedStrings.xml?ContentType=application/vnd.openxmlformats-officedocument.spreadsheetml.sharedStrings+xml">
        <DigestMethod Algorithm="http://www.w3.org/2001/04/xmlenc#sha256"/>
        <DigestValue>oAXo35spxuW6UMiQZNfYaDU7ANJ9tflaoV7ocPcirvQ=</DigestValue>
      </Reference>
      <Reference URI="/xl/styles.xml?ContentType=application/vnd.openxmlformats-officedocument.spreadsheetml.styles+xml">
        <DigestMethod Algorithm="http://www.w3.org/2001/04/xmlenc#sha256"/>
        <DigestValue>hNsSxMVa7UeXpsdHxXHHx6fJpom7smcvKqEwa/5wzyk=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Ubh/PWdRKwu4zs/oOfLGYGBbhnv8R8PZQ+rgSTiAYvk=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wa//8zMJR61CpK3J5QMOZK5Aj4re6SDrl0gsyhB2Hsw=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2023-08-14T16:10:38Z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2023-08-14T16:10:38Z</xd:SigningTime>
          <xd:SigningCertificate>
            <xd:Cert>
              <xd:CertDigest>
                <DigestMethod Algorithm="http://www.w3.org/2001/04/xmlenc#sha256"/>
                <DigestValue>ynM3DTdPoEgxEybR+j2Bw++gPPzreAZoCoipNpPsFO0=</DigestValue>
              </xd:CertDigest>
              <xd:IssuerSerial>
                <X509IssuerName>C=PY, O=DOCUMENTA S.A., SERIALNUMBER=RUC80050172-1, CN=CA-DOCUMENTA S.A.</X509IssuerName>
                <X509SerialNumber>8559872677406233997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JUNIO 2023</vt:lpstr>
      <vt:lpstr>'JUNIO 2023'!Área_de_impresión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cp:lastPrinted>2022-03-17T18:42:19Z</cp:lastPrinted>
  <dcterms:created xsi:type="dcterms:W3CDTF">2021-03-24T21:33:11Z</dcterms:created>
  <dcterms:modified xsi:type="dcterms:W3CDTF">2023-08-14T13:45:38Z</dcterms:modified>
</cp:coreProperties>
</file>